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4568"/>
  </bookViews>
  <sheets>
    <sheet name="КФСР" sheetId="3" r:id="rId1"/>
  </sheets>
  <calcPr calcId="114210"/>
</workbook>
</file>

<file path=xl/calcChain.xml><?xml version="1.0" encoding="utf-8"?>
<calcChain xmlns="http://schemas.openxmlformats.org/spreadsheetml/2006/main">
  <c r="E90" i="3"/>
  <c r="E93"/>
  <c r="E92"/>
  <c r="F93"/>
  <c r="F90"/>
  <c r="F92"/>
  <c r="E67"/>
  <c r="E71"/>
  <c r="F67"/>
  <c r="F71"/>
  <c r="F34"/>
  <c r="F7"/>
  <c r="F14"/>
  <c r="F16"/>
  <c r="F20"/>
  <c r="F27"/>
  <c r="F32"/>
  <c r="F40"/>
  <c r="F43"/>
  <c r="F45"/>
  <c r="F50"/>
  <c r="F53"/>
  <c r="F56"/>
  <c r="E56"/>
  <c r="E53"/>
  <c r="E50"/>
  <c r="E45"/>
  <c r="E43"/>
  <c r="E40"/>
  <c r="E34"/>
  <c r="E32"/>
  <c r="E27"/>
  <c r="E20"/>
  <c r="E16"/>
  <c r="E14"/>
  <c r="E7"/>
  <c r="E58"/>
  <c r="F58"/>
</calcChain>
</file>

<file path=xl/sharedStrings.xml><?xml version="1.0" encoding="utf-8"?>
<sst xmlns="http://schemas.openxmlformats.org/spreadsheetml/2006/main" count="110" uniqueCount="82">
  <si>
    <t/>
  </si>
  <si>
    <t>КВР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</si>
  <si>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</si>
  <si>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</si>
  <si>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</si>
  <si>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</si>
  <si>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</si>
  <si>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</si>
  <si>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</si>
  <si>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</si>
  <si>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</si>
  <si>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</si>
  <si>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</si>
  <si>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</si>
  <si>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</si>
  <si>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</si>
  <si>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</si>
  <si>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</si>
  <si>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</si>
  <si>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</si>
  <si>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</si>
  <si>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</si>
  <si>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</si>
  <si>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</si>
  <si>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</si>
  <si>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</si>
  <si>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</si>
  <si>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</si>
  <si>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</si>
  <si>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</si>
  <si>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</si>
  <si>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</si>
  <si>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</si>
  <si>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</si>
  <si>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</si>
  <si>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</si>
  <si>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</si>
  <si>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</si>
  <si>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</si>
  <si>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</si>
  <si>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</si>
  <si>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</si>
  <si>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</si>
  <si>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</si>
  <si>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</si>
  <si>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</si>
  <si>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</si>
  <si>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</si>
  <si>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</si>
  <si>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</si>
  <si>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</si>
  <si>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</si>
  <si>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</si>
  <si>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</si>
  <si>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</si>
  <si>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</si>
  <si>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</si>
  <si>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сокращения на 5%</t>
  </si>
  <si>
    <t>В том числе:</t>
  </si>
  <si>
    <t>По казенным учреждениям муниципального образования</t>
  </si>
  <si>
    <t>По бюджетным и автономным учреждениям муниципального образования</t>
  </si>
  <si>
    <t>Сумма бюджетных ассигнований на 2017 год</t>
  </si>
  <si>
    <t>Из них по кодам видов раходов</t>
  </si>
  <si>
    <t>Закупка товаров, работ, услуг в сфере информационно-коммуникационных технологий</t>
  </si>
  <si>
    <t>Итого: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</si>
  <si>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</si>
  <si>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</si>
  <si>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в том числе:</t>
  </si>
  <si>
    <t>Транспортные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</si>
  <si>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</si>
  <si>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</si>
  <si>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</si>
  <si>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</si>
  <si>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</si>
  <si>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</si>
  <si>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в том числе по  бюджетным и автономным учреждениям муниципального образования</t>
  </si>
  <si>
    <t>КОСГУ</t>
  </si>
  <si>
    <t>Из них по кодам операций сектора государственного управления</t>
  </si>
  <si>
    <t>Сумма бюджетных ассигнований на 2017 год за счет средств местного бюджета</t>
  </si>
  <si>
    <t>Информация по сокращению объемов бюджетных ассигнований на 2017 год, предусмотренных муниципальным казенным, бюджетным и автономным учреждениям  на осуществление закупок в рамках реализации Плана мероприятий по росту доходов, оптимизации расходов местного бюджета и сокращению муниципального долга на 2017 год и на плановый период 2018 и 2019 годов, утвержденного распоряжением администрации города от 24.01.2017 № 109-ра</t>
  </si>
  <si>
    <t>Сумма сокращения</t>
  </si>
  <si>
    <t>Приложение № 5 к пояснительной записке</t>
  </si>
</sst>
</file>

<file path=xl/styles.xml><?xml version="1.0" encoding="utf-8"?>
<styleSheet xmlns="http://schemas.openxmlformats.org/spreadsheetml/2006/main">
  <numFmts count="4">
    <numFmt numFmtId="164" formatCode="00"/>
    <numFmt numFmtId="165" formatCode="#,##0.0;[Red]\-#,##0.0"/>
    <numFmt numFmtId="166" formatCode="#,##0.0_ ;[Red]\-#,##0.0\ "/>
    <numFmt numFmtId="167" formatCode="#,##0.0"/>
  </numFmts>
  <fonts count="10"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Calibri"/>
      <family val="2"/>
      <charset val="204"/>
    </font>
    <font>
      <i/>
      <sz val="12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35">
    <xf numFmtId="0" fontId="0" fillId="0" borderId="0" xfId="0"/>
    <xf numFmtId="0" fontId="0" fillId="0" borderId="0" xfId="0" applyFont="1"/>
    <xf numFmtId="0" fontId="0" fillId="0" borderId="1" xfId="0" applyFont="1" applyBorder="1"/>
    <xf numFmtId="166" fontId="0" fillId="0" borderId="0" xfId="0" applyNumberFormat="1" applyFont="1"/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wrapText="1"/>
      <protection hidden="1"/>
    </xf>
    <xf numFmtId="164" fontId="4" fillId="0" borderId="3" xfId="2" applyNumberFormat="1" applyFont="1" applyFill="1" applyBorder="1" applyAlignment="1" applyProtection="1">
      <alignment horizontal="center"/>
      <protection hidden="1"/>
    </xf>
    <xf numFmtId="165" fontId="4" fillId="0" borderId="2" xfId="2" applyNumberFormat="1" applyFont="1" applyFill="1" applyBorder="1" applyAlignment="1" applyProtection="1">
      <alignment horizontal="right"/>
      <protection hidden="1"/>
    </xf>
    <xf numFmtId="0" fontId="4" fillId="0" borderId="4" xfId="2" applyNumberFormat="1" applyFont="1" applyFill="1" applyBorder="1" applyAlignment="1" applyProtection="1">
      <alignment horizontal="left" wrapText="1"/>
      <protection hidden="1"/>
    </xf>
    <xf numFmtId="164" fontId="4" fillId="0" borderId="4" xfId="2" applyNumberFormat="1" applyFont="1" applyFill="1" applyBorder="1" applyAlignment="1" applyProtection="1">
      <alignment horizontal="center"/>
      <protection hidden="1"/>
    </xf>
    <xf numFmtId="165" fontId="4" fillId="0" borderId="1" xfId="2" applyNumberFormat="1" applyFont="1" applyFill="1" applyBorder="1" applyAlignment="1" applyProtection="1">
      <alignment horizontal="right"/>
      <protection hidden="1"/>
    </xf>
    <xf numFmtId="0" fontId="4" fillId="0" borderId="5" xfId="2" applyNumberFormat="1" applyFont="1" applyFill="1" applyBorder="1" applyAlignment="1" applyProtection="1">
      <alignment horizontal="left" wrapText="1"/>
      <protection hidden="1"/>
    </xf>
    <xf numFmtId="164" fontId="4" fillId="0" borderId="5" xfId="2" applyNumberFormat="1" applyFont="1" applyFill="1" applyBorder="1" applyAlignment="1" applyProtection="1">
      <alignment horizontal="center"/>
      <protection hidden="1"/>
    </xf>
    <xf numFmtId="165" fontId="4" fillId="0" borderId="6" xfId="2" applyNumberFormat="1" applyFont="1" applyFill="1" applyBorder="1" applyAlignment="1" applyProtection="1">
      <alignment horizontal="right"/>
      <protection hidden="1"/>
    </xf>
    <xf numFmtId="0" fontId="4" fillId="0" borderId="1" xfId="2" applyNumberFormat="1" applyFont="1" applyFill="1" applyBorder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4" fillId="0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/>
    </xf>
    <xf numFmtId="167" fontId="0" fillId="0" borderId="1" xfId="0" applyNumberFormat="1" applyFont="1" applyBorder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7" fontId="6" fillId="0" borderId="1" xfId="0" applyNumberFormat="1" applyFont="1" applyBorder="1"/>
    <xf numFmtId="0" fontId="6" fillId="0" borderId="0" xfId="0" applyFont="1"/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5" fillId="0" borderId="0" xfId="2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93"/>
  <sheetViews>
    <sheetView tabSelected="1" workbookViewId="0">
      <selection activeCell="I6" sqref="I6"/>
    </sheetView>
  </sheetViews>
  <sheetFormatPr defaultColWidth="9" defaultRowHeight="15.6"/>
  <cols>
    <col min="1" max="1" width="0.8984375" style="1" customWidth="1"/>
    <col min="2" max="2" width="75.5" style="1" customWidth="1"/>
    <col min="3" max="4" width="6.19921875" style="1" customWidth="1"/>
    <col min="5" max="5" width="16.69921875" style="1" customWidth="1"/>
    <col min="6" max="6" width="11.59765625" style="1" customWidth="1"/>
    <col min="7" max="16384" width="9" style="1"/>
  </cols>
  <sheetData>
    <row r="1" spans="2:6">
      <c r="F1" s="33" t="s">
        <v>81</v>
      </c>
    </row>
    <row r="2" spans="2:6" ht="89.25" customHeight="1">
      <c r="B2" s="34" t="s">
        <v>79</v>
      </c>
      <c r="C2" s="34"/>
      <c r="D2" s="34"/>
      <c r="E2" s="34"/>
      <c r="F2" s="34"/>
    </row>
    <row r="5" spans="2:6" ht="62.4">
      <c r="B5" s="20" t="s">
        <v>2</v>
      </c>
      <c r="C5" s="20" t="s">
        <v>3</v>
      </c>
      <c r="D5" s="20" t="s">
        <v>4</v>
      </c>
      <c r="E5" s="20" t="s">
        <v>61</v>
      </c>
      <c r="F5" s="20" t="s">
        <v>80</v>
      </c>
    </row>
    <row r="6" spans="2:6">
      <c r="B6" s="4">
        <v>1</v>
      </c>
      <c r="C6" s="4">
        <v>2</v>
      </c>
      <c r="D6" s="4">
        <v>3</v>
      </c>
      <c r="E6" s="4">
        <v>4</v>
      </c>
      <c r="F6" s="4">
        <v>5</v>
      </c>
    </row>
    <row r="7" spans="2:6">
      <c r="B7" s="5" t="s">
        <v>5</v>
      </c>
      <c r="C7" s="6">
        <v>1</v>
      </c>
      <c r="D7" s="6" t="s">
        <v>0</v>
      </c>
      <c r="E7" s="7">
        <f>SUM(E8:E13)</f>
        <v>412933.69999999995</v>
      </c>
      <c r="F7" s="7">
        <f>SUM(F8:F13)</f>
        <v>1903.4</v>
      </c>
    </row>
    <row r="8" spans="2:6" ht="31.2">
      <c r="B8" s="5" t="s">
        <v>6</v>
      </c>
      <c r="C8" s="6">
        <v>1</v>
      </c>
      <c r="D8" s="6">
        <v>2</v>
      </c>
      <c r="E8" s="7">
        <v>4626</v>
      </c>
      <c r="F8" s="7"/>
    </row>
    <row r="9" spans="2:6" ht="31.2">
      <c r="B9" s="5" t="s">
        <v>7</v>
      </c>
      <c r="C9" s="6">
        <v>1</v>
      </c>
      <c r="D9" s="6">
        <v>3</v>
      </c>
      <c r="E9" s="7">
        <v>31811.8</v>
      </c>
      <c r="F9" s="7">
        <v>18.100000000000001</v>
      </c>
    </row>
    <row r="10" spans="2:6" ht="46.8">
      <c r="B10" s="5" t="s">
        <v>8</v>
      </c>
      <c r="C10" s="6">
        <v>1</v>
      </c>
      <c r="D10" s="6">
        <v>4</v>
      </c>
      <c r="E10" s="7">
        <v>181312.7</v>
      </c>
      <c r="F10" s="7">
        <v>680.1</v>
      </c>
    </row>
    <row r="11" spans="2:6" ht="31.2">
      <c r="B11" s="5" t="s">
        <v>9</v>
      </c>
      <c r="C11" s="6">
        <v>1</v>
      </c>
      <c r="D11" s="6">
        <v>6</v>
      </c>
      <c r="E11" s="7">
        <v>29225.8</v>
      </c>
      <c r="F11" s="7">
        <v>6.1</v>
      </c>
    </row>
    <row r="12" spans="2:6">
      <c r="B12" s="5" t="s">
        <v>10</v>
      </c>
      <c r="C12" s="6">
        <v>1</v>
      </c>
      <c r="D12" s="6">
        <v>11</v>
      </c>
      <c r="E12" s="7">
        <v>500</v>
      </c>
      <c r="F12" s="7"/>
    </row>
    <row r="13" spans="2:6">
      <c r="B13" s="8" t="s">
        <v>11</v>
      </c>
      <c r="C13" s="9">
        <v>1</v>
      </c>
      <c r="D13" s="9">
        <v>13</v>
      </c>
      <c r="E13" s="10">
        <v>165457.4</v>
      </c>
      <c r="F13" s="10">
        <v>1199.0999999999999</v>
      </c>
    </row>
    <row r="14" spans="2:6">
      <c r="B14" s="11" t="s">
        <v>12</v>
      </c>
      <c r="C14" s="12">
        <v>2</v>
      </c>
      <c r="D14" s="12" t="s">
        <v>0</v>
      </c>
      <c r="E14" s="13">
        <f>SUM(E15)</f>
        <v>4959.2</v>
      </c>
      <c r="F14" s="13">
        <f>SUM(F15)</f>
        <v>0</v>
      </c>
    </row>
    <row r="15" spans="2:6">
      <c r="B15" s="8" t="s">
        <v>13</v>
      </c>
      <c r="C15" s="9">
        <v>2</v>
      </c>
      <c r="D15" s="9">
        <v>3</v>
      </c>
      <c r="E15" s="10">
        <v>4959.2</v>
      </c>
      <c r="F15" s="10"/>
    </row>
    <row r="16" spans="2:6">
      <c r="B16" s="11" t="s">
        <v>14</v>
      </c>
      <c r="C16" s="12">
        <v>3</v>
      </c>
      <c r="D16" s="12" t="s">
        <v>0</v>
      </c>
      <c r="E16" s="13">
        <f>SUM(E17:E19)</f>
        <v>42632.5</v>
      </c>
      <c r="F16" s="13">
        <f>SUM(F17:F19)</f>
        <v>626.4</v>
      </c>
    </row>
    <row r="17" spans="2:6">
      <c r="B17" s="5" t="s">
        <v>15</v>
      </c>
      <c r="C17" s="6">
        <v>3</v>
      </c>
      <c r="D17" s="6">
        <v>4</v>
      </c>
      <c r="E17" s="7">
        <v>6029.7</v>
      </c>
      <c r="F17" s="7"/>
    </row>
    <row r="18" spans="2:6" ht="31.2">
      <c r="B18" s="5" t="s">
        <v>16</v>
      </c>
      <c r="C18" s="6">
        <v>3</v>
      </c>
      <c r="D18" s="6">
        <v>9</v>
      </c>
      <c r="E18" s="7">
        <v>27811.8</v>
      </c>
      <c r="F18" s="7">
        <v>399.2</v>
      </c>
    </row>
    <row r="19" spans="2:6" ht="31.2">
      <c r="B19" s="8" t="s">
        <v>17</v>
      </c>
      <c r="C19" s="9">
        <v>3</v>
      </c>
      <c r="D19" s="9">
        <v>14</v>
      </c>
      <c r="E19" s="10">
        <v>8791</v>
      </c>
      <c r="F19" s="10">
        <v>227.2</v>
      </c>
    </row>
    <row r="20" spans="2:6">
      <c r="B20" s="11" t="s">
        <v>18</v>
      </c>
      <c r="C20" s="12">
        <v>4</v>
      </c>
      <c r="D20" s="12" t="s">
        <v>0</v>
      </c>
      <c r="E20" s="13">
        <f>SUM(E21:E26)</f>
        <v>250852.5</v>
      </c>
      <c r="F20" s="13">
        <f>SUM(F21:F26)</f>
        <v>3667.6</v>
      </c>
    </row>
    <row r="21" spans="2:6">
      <c r="B21" s="5" t="s">
        <v>19</v>
      </c>
      <c r="C21" s="6">
        <v>4</v>
      </c>
      <c r="D21" s="6">
        <v>1</v>
      </c>
      <c r="E21" s="7">
        <v>1490.1</v>
      </c>
      <c r="F21" s="7">
        <v>36.1</v>
      </c>
    </row>
    <row r="22" spans="2:6">
      <c r="B22" s="5" t="s">
        <v>20</v>
      </c>
      <c r="C22" s="6">
        <v>4</v>
      </c>
      <c r="D22" s="6">
        <v>5</v>
      </c>
      <c r="E22" s="7">
        <v>21170</v>
      </c>
      <c r="F22" s="7">
        <v>48</v>
      </c>
    </row>
    <row r="23" spans="2:6">
      <c r="B23" s="5" t="s">
        <v>21</v>
      </c>
      <c r="C23" s="6">
        <v>4</v>
      </c>
      <c r="D23" s="6">
        <v>8</v>
      </c>
      <c r="E23" s="7">
        <v>60873.2</v>
      </c>
      <c r="F23" s="7"/>
    </row>
    <row r="24" spans="2:6">
      <c r="B24" s="5" t="s">
        <v>22</v>
      </c>
      <c r="C24" s="6">
        <v>4</v>
      </c>
      <c r="D24" s="6">
        <v>9</v>
      </c>
      <c r="E24" s="7">
        <v>93002.2</v>
      </c>
      <c r="F24" s="7">
        <v>2638.6</v>
      </c>
    </row>
    <row r="25" spans="2:6">
      <c r="B25" s="5" t="s">
        <v>23</v>
      </c>
      <c r="C25" s="6">
        <v>4</v>
      </c>
      <c r="D25" s="6">
        <v>10</v>
      </c>
      <c r="E25" s="7">
        <v>10327.4</v>
      </c>
      <c r="F25" s="7">
        <v>501</v>
      </c>
    </row>
    <row r="26" spans="2:6">
      <c r="B26" s="8" t="s">
        <v>24</v>
      </c>
      <c r="C26" s="9">
        <v>4</v>
      </c>
      <c r="D26" s="9">
        <v>12</v>
      </c>
      <c r="E26" s="10">
        <v>63989.599999999999</v>
      </c>
      <c r="F26" s="10">
        <v>443.9</v>
      </c>
    </row>
    <row r="27" spans="2:6">
      <c r="B27" s="11" t="s">
        <v>25</v>
      </c>
      <c r="C27" s="12">
        <v>5</v>
      </c>
      <c r="D27" s="12" t="s">
        <v>0</v>
      </c>
      <c r="E27" s="13">
        <f>SUM(E28:E31)</f>
        <v>162255.59999999998</v>
      </c>
      <c r="F27" s="13">
        <f>SUM(F28:F31)</f>
        <v>395.1</v>
      </c>
    </row>
    <row r="28" spans="2:6">
      <c r="B28" s="5" t="s">
        <v>26</v>
      </c>
      <c r="C28" s="6">
        <v>5</v>
      </c>
      <c r="D28" s="6">
        <v>1</v>
      </c>
      <c r="E28" s="7">
        <v>34454</v>
      </c>
      <c r="F28" s="7">
        <v>260.60000000000002</v>
      </c>
    </row>
    <row r="29" spans="2:6">
      <c r="B29" s="5" t="s">
        <v>27</v>
      </c>
      <c r="C29" s="6">
        <v>5</v>
      </c>
      <c r="D29" s="6">
        <v>2</v>
      </c>
      <c r="E29" s="7">
        <v>55415.3</v>
      </c>
      <c r="F29" s="7">
        <v>134.5</v>
      </c>
    </row>
    <row r="30" spans="2:6">
      <c r="B30" s="5" t="s">
        <v>28</v>
      </c>
      <c r="C30" s="6">
        <v>5</v>
      </c>
      <c r="D30" s="6">
        <v>3</v>
      </c>
      <c r="E30" s="7">
        <v>72371</v>
      </c>
      <c r="F30" s="7"/>
    </row>
    <row r="31" spans="2:6">
      <c r="B31" s="8" t="s">
        <v>29</v>
      </c>
      <c r="C31" s="9">
        <v>5</v>
      </c>
      <c r="D31" s="9">
        <v>5</v>
      </c>
      <c r="E31" s="10">
        <v>15.3</v>
      </c>
      <c r="F31" s="10"/>
    </row>
    <row r="32" spans="2:6">
      <c r="B32" s="11" t="s">
        <v>30</v>
      </c>
      <c r="C32" s="12">
        <v>6</v>
      </c>
      <c r="D32" s="12" t="s">
        <v>0</v>
      </c>
      <c r="E32" s="13">
        <f>SUM(E33)</f>
        <v>1616.1</v>
      </c>
      <c r="F32" s="13">
        <f>SUM(F33)</f>
        <v>76.7</v>
      </c>
    </row>
    <row r="33" spans="2:6">
      <c r="B33" s="8" t="s">
        <v>31</v>
      </c>
      <c r="C33" s="9">
        <v>6</v>
      </c>
      <c r="D33" s="9">
        <v>5</v>
      </c>
      <c r="E33" s="10">
        <v>1616.1</v>
      </c>
      <c r="F33" s="10">
        <v>76.7</v>
      </c>
    </row>
    <row r="34" spans="2:6">
      <c r="B34" s="11" t="s">
        <v>32</v>
      </c>
      <c r="C34" s="12">
        <v>7</v>
      </c>
      <c r="D34" s="12" t="s">
        <v>0</v>
      </c>
      <c r="E34" s="13">
        <f>SUM(E35:E39)</f>
        <v>1512506.0999999999</v>
      </c>
      <c r="F34" s="13">
        <f>SUM(F35:F39)</f>
        <v>3995</v>
      </c>
    </row>
    <row r="35" spans="2:6">
      <c r="B35" s="5" t="s">
        <v>33</v>
      </c>
      <c r="C35" s="6">
        <v>7</v>
      </c>
      <c r="D35" s="6">
        <v>1</v>
      </c>
      <c r="E35" s="7">
        <v>561400.19999999995</v>
      </c>
      <c r="F35" s="7">
        <v>1410.5</v>
      </c>
    </row>
    <row r="36" spans="2:6">
      <c r="B36" s="5" t="s">
        <v>34</v>
      </c>
      <c r="C36" s="6">
        <v>7</v>
      </c>
      <c r="D36" s="6">
        <v>2</v>
      </c>
      <c r="E36" s="7">
        <v>664936.30000000005</v>
      </c>
      <c r="F36" s="7">
        <v>733.3</v>
      </c>
    </row>
    <row r="37" spans="2:6">
      <c r="B37" s="5" t="s">
        <v>35</v>
      </c>
      <c r="C37" s="6">
        <v>7</v>
      </c>
      <c r="D37" s="6">
        <v>3</v>
      </c>
      <c r="E37" s="7">
        <v>164962.20000000001</v>
      </c>
      <c r="F37" s="7">
        <v>1283.8</v>
      </c>
    </row>
    <row r="38" spans="2:6">
      <c r="B38" s="5" t="s">
        <v>36</v>
      </c>
      <c r="C38" s="6">
        <v>7</v>
      </c>
      <c r="D38" s="6">
        <v>7</v>
      </c>
      <c r="E38" s="7">
        <v>92741</v>
      </c>
      <c r="F38" s="7">
        <v>567.20000000000005</v>
      </c>
    </row>
    <row r="39" spans="2:6">
      <c r="B39" s="8" t="s">
        <v>37</v>
      </c>
      <c r="C39" s="9">
        <v>7</v>
      </c>
      <c r="D39" s="9">
        <v>9</v>
      </c>
      <c r="E39" s="10">
        <v>28466.400000000001</v>
      </c>
      <c r="F39" s="10">
        <v>0.2</v>
      </c>
    </row>
    <row r="40" spans="2:6">
      <c r="B40" s="11" t="s">
        <v>38</v>
      </c>
      <c r="C40" s="12">
        <v>8</v>
      </c>
      <c r="D40" s="12" t="s">
        <v>0</v>
      </c>
      <c r="E40" s="13">
        <f>SUM(E41:E42)</f>
        <v>101819</v>
      </c>
      <c r="F40" s="13">
        <f>SUM(F41:F42)</f>
        <v>632.30000000000007</v>
      </c>
    </row>
    <row r="41" spans="2:6">
      <c r="B41" s="5" t="s">
        <v>39</v>
      </c>
      <c r="C41" s="6">
        <v>8</v>
      </c>
      <c r="D41" s="6">
        <v>1</v>
      </c>
      <c r="E41" s="7">
        <v>96563.199999999997</v>
      </c>
      <c r="F41" s="7">
        <v>632.20000000000005</v>
      </c>
    </row>
    <row r="42" spans="2:6">
      <c r="B42" s="8" t="s">
        <v>40</v>
      </c>
      <c r="C42" s="9">
        <v>8</v>
      </c>
      <c r="D42" s="9">
        <v>4</v>
      </c>
      <c r="E42" s="10">
        <v>5255.8</v>
      </c>
      <c r="F42" s="10">
        <v>0.1</v>
      </c>
    </row>
    <row r="43" spans="2:6">
      <c r="B43" s="11" t="s">
        <v>41</v>
      </c>
      <c r="C43" s="12">
        <v>9</v>
      </c>
      <c r="D43" s="12" t="s">
        <v>0</v>
      </c>
      <c r="E43" s="13">
        <f>SUM(E44)</f>
        <v>3277.8</v>
      </c>
      <c r="F43" s="13">
        <f>SUM(F44)</f>
        <v>0</v>
      </c>
    </row>
    <row r="44" spans="2:6">
      <c r="B44" s="8" t="s">
        <v>42</v>
      </c>
      <c r="C44" s="9">
        <v>9</v>
      </c>
      <c r="D44" s="9">
        <v>9</v>
      </c>
      <c r="E44" s="10">
        <v>3277.8</v>
      </c>
      <c r="F44" s="10"/>
    </row>
    <row r="45" spans="2:6">
      <c r="B45" s="11" t="s">
        <v>43</v>
      </c>
      <c r="C45" s="12">
        <v>10</v>
      </c>
      <c r="D45" s="12" t="s">
        <v>0</v>
      </c>
      <c r="E45" s="13">
        <f>SUM(E46:E49)</f>
        <v>127093.40000000001</v>
      </c>
      <c r="F45" s="13">
        <f>SUM(F46:F49)</f>
        <v>2.5</v>
      </c>
    </row>
    <row r="46" spans="2:6">
      <c r="B46" s="5" t="s">
        <v>44</v>
      </c>
      <c r="C46" s="6">
        <v>10</v>
      </c>
      <c r="D46" s="6">
        <v>1</v>
      </c>
      <c r="E46" s="7">
        <v>4773.7</v>
      </c>
      <c r="F46" s="7"/>
    </row>
    <row r="47" spans="2:6">
      <c r="B47" s="5" t="s">
        <v>45</v>
      </c>
      <c r="C47" s="6">
        <v>10</v>
      </c>
      <c r="D47" s="6">
        <v>3</v>
      </c>
      <c r="E47" s="7">
        <v>37470.400000000001</v>
      </c>
      <c r="F47" s="7"/>
    </row>
    <row r="48" spans="2:6">
      <c r="B48" s="5" t="s">
        <v>46</v>
      </c>
      <c r="C48" s="6">
        <v>10</v>
      </c>
      <c r="D48" s="6">
        <v>4</v>
      </c>
      <c r="E48" s="7">
        <v>72026.5</v>
      </c>
      <c r="F48" s="7"/>
    </row>
    <row r="49" spans="2:6">
      <c r="B49" s="8" t="s">
        <v>47</v>
      </c>
      <c r="C49" s="9">
        <v>10</v>
      </c>
      <c r="D49" s="9">
        <v>6</v>
      </c>
      <c r="E49" s="10">
        <v>12822.8</v>
      </c>
      <c r="F49" s="10">
        <v>2.5</v>
      </c>
    </row>
    <row r="50" spans="2:6">
      <c r="B50" s="11" t="s">
        <v>48</v>
      </c>
      <c r="C50" s="12">
        <v>11</v>
      </c>
      <c r="D50" s="12" t="s">
        <v>0</v>
      </c>
      <c r="E50" s="13">
        <f>SUM(E51:E52)</f>
        <v>24979.5</v>
      </c>
      <c r="F50" s="13">
        <f>SUM(F51:F52)</f>
        <v>120.6</v>
      </c>
    </row>
    <row r="51" spans="2:6">
      <c r="B51" s="5" t="s">
        <v>49</v>
      </c>
      <c r="C51" s="6">
        <v>11</v>
      </c>
      <c r="D51" s="6">
        <v>2</v>
      </c>
      <c r="E51" s="7">
        <v>20358.5</v>
      </c>
      <c r="F51" s="7">
        <v>120.5</v>
      </c>
    </row>
    <row r="52" spans="2:6">
      <c r="B52" s="8" t="s">
        <v>50</v>
      </c>
      <c r="C52" s="9">
        <v>11</v>
      </c>
      <c r="D52" s="9">
        <v>5</v>
      </c>
      <c r="E52" s="10">
        <v>4621</v>
      </c>
      <c r="F52" s="10">
        <v>0.1</v>
      </c>
    </row>
    <row r="53" spans="2:6">
      <c r="B53" s="11" t="s">
        <v>51</v>
      </c>
      <c r="C53" s="12">
        <v>12</v>
      </c>
      <c r="D53" s="12" t="s">
        <v>0</v>
      </c>
      <c r="E53" s="13">
        <f>SUM(E54:E55)</f>
        <v>23463.5</v>
      </c>
      <c r="F53" s="13">
        <f>SUM(F54:F55)</f>
        <v>111</v>
      </c>
    </row>
    <row r="54" spans="2:6">
      <c r="B54" s="5" t="s">
        <v>52</v>
      </c>
      <c r="C54" s="6">
        <v>12</v>
      </c>
      <c r="D54" s="6">
        <v>1</v>
      </c>
      <c r="E54" s="7">
        <v>15691.2</v>
      </c>
      <c r="F54" s="7">
        <v>74.3</v>
      </c>
    </row>
    <row r="55" spans="2:6">
      <c r="B55" s="8" t="s">
        <v>53</v>
      </c>
      <c r="C55" s="9">
        <v>12</v>
      </c>
      <c r="D55" s="9">
        <v>2</v>
      </c>
      <c r="E55" s="10">
        <v>7772.3</v>
      </c>
      <c r="F55" s="10">
        <v>36.700000000000003</v>
      </c>
    </row>
    <row r="56" spans="2:6">
      <c r="B56" s="11" t="s">
        <v>54</v>
      </c>
      <c r="C56" s="12">
        <v>13</v>
      </c>
      <c r="D56" s="12" t="s">
        <v>0</v>
      </c>
      <c r="E56" s="13">
        <f>SUM(E57)</f>
        <v>5162.6000000000004</v>
      </c>
      <c r="F56" s="13">
        <f>SUM(F57)</f>
        <v>0</v>
      </c>
    </row>
    <row r="57" spans="2:6">
      <c r="B57" s="8" t="s">
        <v>55</v>
      </c>
      <c r="C57" s="9">
        <v>13</v>
      </c>
      <c r="D57" s="9">
        <v>1</v>
      </c>
      <c r="E57" s="10">
        <v>5162.6000000000004</v>
      </c>
      <c r="F57" s="10"/>
    </row>
    <row r="58" spans="2:6">
      <c r="B58" s="14" t="s">
        <v>56</v>
      </c>
      <c r="C58" s="15"/>
      <c r="D58" s="16"/>
      <c r="E58" s="17">
        <f>E7+E14+E16+E20+E27+E32+E34+E40+E43+E45+E50+E53+E56</f>
        <v>2673551.4999999995</v>
      </c>
      <c r="F58" s="17">
        <f>F7+F14+F16+F20+F27+F32+F34+F40+F43+F45+F50+F53+F56</f>
        <v>11530.6</v>
      </c>
    </row>
    <row r="59" spans="2:6">
      <c r="B59" s="18" t="s">
        <v>58</v>
      </c>
    </row>
    <row r="60" spans="2:6">
      <c r="B60" s="19" t="s">
        <v>59</v>
      </c>
      <c r="C60" s="2"/>
      <c r="D60" s="2"/>
      <c r="E60" s="17">
        <v>1082266.7</v>
      </c>
      <c r="F60" s="10">
        <v>6979</v>
      </c>
    </row>
    <row r="61" spans="2:6">
      <c r="B61" s="19" t="s">
        <v>60</v>
      </c>
      <c r="C61" s="2"/>
      <c r="D61" s="2"/>
      <c r="E61" s="17">
        <v>1591284.8</v>
      </c>
      <c r="F61" s="10">
        <v>4551.6000000000004</v>
      </c>
    </row>
    <row r="62" spans="2:6">
      <c r="E62" s="3"/>
      <c r="F62" s="3"/>
    </row>
    <row r="63" spans="2:6" s="31" customFormat="1">
      <c r="B63" s="30" t="s">
        <v>62</v>
      </c>
    </row>
    <row r="64" spans="2:6" s="23" customFormat="1" ht="93.6">
      <c r="B64" s="20" t="s">
        <v>2</v>
      </c>
      <c r="C64" s="32" t="s">
        <v>1</v>
      </c>
      <c r="D64" s="32"/>
      <c r="E64" s="20" t="s">
        <v>78</v>
      </c>
      <c r="F64" s="20" t="s">
        <v>57</v>
      </c>
    </row>
    <row r="65" spans="2:6" ht="31.2">
      <c r="B65" s="24" t="s">
        <v>63</v>
      </c>
      <c r="C65" s="21">
        <v>242</v>
      </c>
      <c r="D65" s="21"/>
      <c r="E65" s="22">
        <v>22178.6</v>
      </c>
      <c r="F65" s="22">
        <v>893.5</v>
      </c>
    </row>
    <row r="66" spans="2:6" ht="31.2">
      <c r="B66" s="24" t="s">
        <v>65</v>
      </c>
      <c r="C66" s="21">
        <v>243</v>
      </c>
      <c r="D66" s="21"/>
      <c r="E66" s="22">
        <v>20931.7</v>
      </c>
      <c r="F66" s="22">
        <v>895.7</v>
      </c>
    </row>
    <row r="67" spans="2:6" ht="31.2">
      <c r="B67" s="24" t="s">
        <v>66</v>
      </c>
      <c r="C67" s="21">
        <v>244</v>
      </c>
      <c r="D67" s="21"/>
      <c r="E67" s="22">
        <f>E69+E70</f>
        <v>368291.7</v>
      </c>
      <c r="F67" s="22">
        <f>F69+F70</f>
        <v>9741.4000000000015</v>
      </c>
    </row>
    <row r="68" spans="2:6" s="28" customFormat="1">
      <c r="B68" s="25" t="s">
        <v>67</v>
      </c>
      <c r="C68" s="26"/>
      <c r="D68" s="26"/>
      <c r="E68" s="27"/>
      <c r="F68" s="27"/>
    </row>
    <row r="69" spans="2:6" s="28" customFormat="1">
      <c r="B69" s="29" t="s">
        <v>59</v>
      </c>
      <c r="C69" s="26">
        <v>244</v>
      </c>
      <c r="D69" s="26"/>
      <c r="E69" s="27">
        <v>185472.6</v>
      </c>
      <c r="F69" s="27">
        <v>5189.8</v>
      </c>
    </row>
    <row r="70" spans="2:6" s="28" customFormat="1">
      <c r="B70" s="29" t="s">
        <v>60</v>
      </c>
      <c r="C70" s="26">
        <v>244</v>
      </c>
      <c r="D70" s="26"/>
      <c r="E70" s="27">
        <v>182819.1</v>
      </c>
      <c r="F70" s="27">
        <v>4551.6000000000004</v>
      </c>
    </row>
    <row r="71" spans="2:6">
      <c r="B71" s="2" t="s">
        <v>64</v>
      </c>
      <c r="C71" s="21"/>
      <c r="D71" s="21"/>
      <c r="E71" s="22">
        <f>E65+E66+E67</f>
        <v>411402</v>
      </c>
      <c r="F71" s="22">
        <f>F65+F66+F67</f>
        <v>11530.600000000002</v>
      </c>
    </row>
    <row r="72" spans="2:6">
      <c r="B72" s="2"/>
      <c r="C72" s="21"/>
      <c r="D72" s="21"/>
      <c r="E72" s="22"/>
      <c r="F72" s="22"/>
    </row>
    <row r="74" spans="2:6">
      <c r="B74" s="30" t="s">
        <v>77</v>
      </c>
    </row>
    <row r="75" spans="2:6" ht="93.6">
      <c r="B75" s="20" t="s">
        <v>2</v>
      </c>
      <c r="C75" s="32" t="s">
        <v>76</v>
      </c>
      <c r="D75" s="32"/>
      <c r="E75" s="20" t="s">
        <v>78</v>
      </c>
      <c r="F75" s="20" t="s">
        <v>57</v>
      </c>
    </row>
    <row r="76" spans="2:6">
      <c r="B76" s="2" t="s">
        <v>68</v>
      </c>
      <c r="C76" s="2">
        <v>222</v>
      </c>
      <c r="D76" s="2"/>
      <c r="E76" s="22">
        <v>763.3</v>
      </c>
      <c r="F76" s="22">
        <v>43.7</v>
      </c>
    </row>
    <row r="77" spans="2:6" ht="31.2">
      <c r="B77" s="24" t="s">
        <v>75</v>
      </c>
      <c r="C77" s="2"/>
      <c r="D77" s="2"/>
      <c r="E77" s="22">
        <v>456.9</v>
      </c>
      <c r="F77" s="22">
        <v>28.4</v>
      </c>
    </row>
    <row r="78" spans="2:6">
      <c r="B78" s="2" t="s">
        <v>69</v>
      </c>
      <c r="C78" s="2">
        <v>224</v>
      </c>
      <c r="D78" s="2"/>
      <c r="E78" s="22">
        <v>99.1</v>
      </c>
      <c r="F78" s="22">
        <v>5</v>
      </c>
    </row>
    <row r="79" spans="2:6" ht="31.2">
      <c r="B79" s="24" t="s">
        <v>75</v>
      </c>
      <c r="C79" s="2"/>
      <c r="D79" s="2"/>
      <c r="E79" s="22">
        <v>99.1</v>
      </c>
      <c r="F79" s="22">
        <v>5</v>
      </c>
    </row>
    <row r="80" spans="2:6">
      <c r="B80" s="2" t="s">
        <v>70</v>
      </c>
      <c r="C80" s="2">
        <v>225</v>
      </c>
      <c r="D80" s="2"/>
      <c r="E80" s="22">
        <v>150996.70000000001</v>
      </c>
      <c r="F80" s="22">
        <v>5964.3</v>
      </c>
    </row>
    <row r="81" spans="2:6" ht="31.2">
      <c r="B81" s="24" t="s">
        <v>75</v>
      </c>
      <c r="C81" s="2"/>
      <c r="D81" s="2"/>
      <c r="E81" s="22">
        <v>48004.5</v>
      </c>
      <c r="F81" s="22">
        <v>2267.5</v>
      </c>
    </row>
    <row r="82" spans="2:6">
      <c r="B82" s="2" t="s">
        <v>71</v>
      </c>
      <c r="C82" s="2">
        <v>226</v>
      </c>
      <c r="D82" s="2"/>
      <c r="E82" s="22">
        <v>116062.3</v>
      </c>
      <c r="F82" s="22">
        <v>4109.1000000000004</v>
      </c>
    </row>
    <row r="83" spans="2:6" ht="31.2">
      <c r="B83" s="24" t="s">
        <v>75</v>
      </c>
      <c r="C83" s="2"/>
      <c r="D83" s="2"/>
      <c r="E83" s="22">
        <v>31746.5</v>
      </c>
      <c r="F83" s="22">
        <v>1510.7</v>
      </c>
    </row>
    <row r="84" spans="2:6">
      <c r="B84" s="2" t="s">
        <v>72</v>
      </c>
      <c r="C84" s="2">
        <v>290</v>
      </c>
      <c r="D84" s="2"/>
      <c r="E84" s="22">
        <v>4991.5</v>
      </c>
      <c r="F84" s="22">
        <v>244.8</v>
      </c>
    </row>
    <row r="85" spans="2:6" ht="31.2">
      <c r="B85" s="24" t="s">
        <v>75</v>
      </c>
      <c r="C85" s="2"/>
      <c r="D85" s="2"/>
      <c r="E85" s="22">
        <v>3533.8</v>
      </c>
      <c r="F85" s="22">
        <v>171.9</v>
      </c>
    </row>
    <row r="86" spans="2:6">
      <c r="B86" s="2" t="s">
        <v>73</v>
      </c>
      <c r="C86" s="2">
        <v>310</v>
      </c>
      <c r="D86" s="2"/>
      <c r="E86" s="22">
        <v>7931.6</v>
      </c>
      <c r="F86" s="22">
        <v>373.1</v>
      </c>
    </row>
    <row r="87" spans="2:6" ht="31.2">
      <c r="B87" s="24" t="s">
        <v>75</v>
      </c>
      <c r="C87" s="2"/>
      <c r="D87" s="2"/>
      <c r="E87" s="22">
        <v>4795.2</v>
      </c>
      <c r="F87" s="22">
        <v>224.6</v>
      </c>
    </row>
    <row r="88" spans="2:6">
      <c r="B88" s="2" t="s">
        <v>74</v>
      </c>
      <c r="C88" s="2">
        <v>340</v>
      </c>
      <c r="D88" s="2"/>
      <c r="E88" s="22">
        <v>16514.8</v>
      </c>
      <c r="F88" s="22">
        <v>790.6</v>
      </c>
    </row>
    <row r="89" spans="2:6" ht="31.2">
      <c r="B89" s="24" t="s">
        <v>75</v>
      </c>
      <c r="C89" s="2"/>
      <c r="D89" s="2"/>
      <c r="E89" s="22">
        <v>7295.5</v>
      </c>
      <c r="F89" s="22">
        <v>343</v>
      </c>
    </row>
    <row r="90" spans="2:6">
      <c r="B90" s="2" t="s">
        <v>56</v>
      </c>
      <c r="C90" s="2"/>
      <c r="D90" s="2"/>
      <c r="E90" s="22">
        <f>E76+E78+E80+E82+E84+E86+E88</f>
        <v>297359.3</v>
      </c>
      <c r="F90" s="22">
        <f>F76+F78+F80+F82+F84+F86+F88</f>
        <v>11530.6</v>
      </c>
    </row>
    <row r="91" spans="2:6">
      <c r="B91" s="25" t="s">
        <v>67</v>
      </c>
      <c r="C91" s="2"/>
      <c r="D91" s="2"/>
      <c r="E91" s="22"/>
      <c r="F91" s="22"/>
    </row>
    <row r="92" spans="2:6">
      <c r="B92" s="29" t="s">
        <v>59</v>
      </c>
      <c r="C92" s="2"/>
      <c r="D92" s="2"/>
      <c r="E92" s="22">
        <f>E90-E93</f>
        <v>201427.8</v>
      </c>
      <c r="F92" s="22">
        <f>F90-F93</f>
        <v>6979.5</v>
      </c>
    </row>
    <row r="93" spans="2:6">
      <c r="B93" s="29" t="s">
        <v>60</v>
      </c>
      <c r="C93" s="2"/>
      <c r="D93" s="2"/>
      <c r="E93" s="22">
        <f>E77+E79+E81+E83+E85+E87+E89</f>
        <v>95931.5</v>
      </c>
      <c r="F93" s="22">
        <f>F77+F79+F81+F83+F85+F87+F89</f>
        <v>4551.1000000000004</v>
      </c>
    </row>
  </sheetData>
  <mergeCells count="1">
    <mergeCell ref="B2:F2"/>
  </mergeCells>
  <phoneticPr fontId="0" type="noConversion"/>
  <pageMargins left="0.39370078740157483" right="0.39370078740157483" top="0.39370078740157483" bottom="0.39370078740157483" header="0.19685039370078741" footer="0.19685039370078741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КФСР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BalyaevaEG</cp:lastModifiedBy>
  <cp:lastPrinted>2017-01-19T05:50:15Z</cp:lastPrinted>
  <dcterms:created xsi:type="dcterms:W3CDTF">2017-01-09T05:11:39Z</dcterms:created>
  <dcterms:modified xsi:type="dcterms:W3CDTF">2017-03-02T04:08:01Z</dcterms:modified>
</cp:coreProperties>
</file>